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t.kaminski\Documents\000 PRZETARGI_duze\00 2025\05 RAMO_armatura\"/>
    </mc:Choice>
  </mc:AlternateContent>
  <xr:revisionPtr revIDLastSave="0" documentId="13_ncr:1_{1FAC41BC-1E90-46A6-BBB4-C829CA53DD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ANALIZAC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9" i="1" l="1"/>
  <c r="H138" i="1"/>
  <c r="H137" i="1"/>
  <c r="H20" i="1"/>
  <c r="H21" i="1"/>
  <c r="H22" i="1"/>
  <c r="H23" i="1"/>
  <c r="H24" i="1"/>
  <c r="H25" i="1"/>
  <c r="H26" i="1"/>
  <c r="H19" i="1"/>
  <c r="H18" i="1"/>
  <c r="H17" i="1"/>
  <c r="H16" i="1"/>
  <c r="H15" i="1"/>
  <c r="H14" i="1"/>
  <c r="H13" i="1"/>
  <c r="H12" i="1"/>
  <c r="H11" i="1"/>
  <c r="H10" i="1"/>
  <c r="H8" i="1"/>
  <c r="H9" i="1"/>
  <c r="H68" i="1"/>
  <c r="H61" i="1"/>
  <c r="H57" i="1"/>
  <c r="H53" i="1"/>
  <c r="H49" i="1"/>
  <c r="H45" i="1"/>
  <c r="H41" i="1"/>
  <c r="H36" i="1"/>
  <c r="H135" i="1" l="1"/>
  <c r="H102" i="1" l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32" i="1" l="1"/>
  <c r="H131" i="1"/>
  <c r="H130" i="1"/>
  <c r="H129" i="1"/>
  <c r="H101" i="1"/>
  <c r="H100" i="1"/>
  <c r="H99" i="1"/>
  <c r="H98" i="1"/>
  <c r="H140" i="1" l="1"/>
  <c r="H141" i="1"/>
  <c r="H142" i="1"/>
  <c r="H143" i="1"/>
  <c r="H127" i="1"/>
  <c r="H128" i="1"/>
  <c r="H133" i="1"/>
  <c r="H134" i="1"/>
  <c r="H136" i="1"/>
  <c r="H126" i="1"/>
  <c r="H94" i="1"/>
  <c r="H95" i="1"/>
  <c r="H96" i="1"/>
  <c r="H97" i="1"/>
  <c r="H90" i="1"/>
  <c r="H91" i="1"/>
  <c r="H92" i="1"/>
  <c r="H93" i="1"/>
  <c r="H89" i="1"/>
  <c r="H88" i="1"/>
  <c r="H79" i="1"/>
  <c r="H81" i="1"/>
  <c r="H82" i="1"/>
  <c r="H83" i="1"/>
  <c r="H84" i="1"/>
  <c r="H85" i="1"/>
  <c r="H80" i="1"/>
  <c r="H86" i="1"/>
  <c r="H87" i="1"/>
  <c r="H29" i="1"/>
  <c r="H30" i="1"/>
  <c r="H31" i="1"/>
  <c r="H32" i="1"/>
  <c r="H33" i="1"/>
  <c r="H34" i="1"/>
  <c r="H35" i="1"/>
  <c r="H37" i="1"/>
  <c r="H38" i="1"/>
  <c r="H39" i="1"/>
  <c r="H40" i="1"/>
  <c r="H42" i="1"/>
  <c r="H43" i="1"/>
  <c r="H44" i="1"/>
  <c r="H46" i="1"/>
  <c r="H47" i="1"/>
  <c r="H48" i="1"/>
  <c r="H50" i="1"/>
  <c r="H51" i="1"/>
  <c r="H52" i="1"/>
  <c r="H54" i="1"/>
  <c r="H55" i="1"/>
  <c r="H56" i="1"/>
  <c r="H58" i="1"/>
  <c r="H59" i="1"/>
  <c r="H60" i="1"/>
  <c r="H62" i="1"/>
  <c r="H63" i="1"/>
  <c r="H64" i="1"/>
  <c r="H65" i="1"/>
  <c r="H66" i="1"/>
  <c r="H67" i="1"/>
  <c r="H69" i="1"/>
  <c r="H70" i="1"/>
  <c r="H71" i="1"/>
  <c r="H72" i="1"/>
  <c r="H73" i="1"/>
  <c r="H74" i="1"/>
  <c r="H75" i="1"/>
  <c r="H76" i="1"/>
  <c r="H77" i="1"/>
  <c r="H78" i="1"/>
  <c r="H28" i="1"/>
  <c r="H27" i="1"/>
  <c r="H5" i="1"/>
  <c r="H6" i="1"/>
  <c r="H7" i="1"/>
  <c r="H4" i="1"/>
  <c r="H3" i="1"/>
  <c r="H144" i="1" l="1"/>
</calcChain>
</file>

<file path=xl/sharedStrings.xml><?xml version="1.0" encoding="utf-8"?>
<sst xmlns="http://schemas.openxmlformats.org/spreadsheetml/2006/main" count="87" uniqueCount="74">
  <si>
    <t>Lp.</t>
  </si>
  <si>
    <t xml:space="preserve">Nazwa </t>
  </si>
  <si>
    <t>Średnica nominalna DN  [mm]</t>
  </si>
  <si>
    <t>Ilość</t>
  </si>
  <si>
    <t>Długość [m]</t>
  </si>
  <si>
    <t>Uwagi</t>
  </si>
  <si>
    <t>Opaska naprawcza – stal nierdzewna</t>
  </si>
  <si>
    <t>ZESTAWIENIE MATERIAŁÓW NA POTRZEBY USUWANIA AWARII KANALIZACYJNYCH</t>
  </si>
  <si>
    <t>Pierścień dystansowy z tworzywa pod pierścień włazu (jak wyżej)</t>
  </si>
  <si>
    <t>Pierścień dystansowy betonowy pod pierścień włazu (jak wyżej)</t>
  </si>
  <si>
    <t>Wys. 15 mm</t>
  </si>
  <si>
    <t>Wys. 60 mm</t>
  </si>
  <si>
    <t>Wys. 80 mm</t>
  </si>
  <si>
    <t>Wys. 100 mm</t>
  </si>
  <si>
    <t>Rura trzonowa karb. do studni 425 mm</t>
  </si>
  <si>
    <t xml:space="preserve">Łącznik do rury trzonowej karbowanej studni 425 mm </t>
  </si>
  <si>
    <t>Komplet : zasuwa F5, kółko ręczne</t>
  </si>
  <si>
    <t>Rura trzonowa karb. do studni DN 315 mm</t>
  </si>
  <si>
    <t xml:space="preserve">Łącznik do rury trzonowej karbowanej studni DN 315 mm </t>
  </si>
  <si>
    <t>15°</t>
  </si>
  <si>
    <t>30°</t>
  </si>
  <si>
    <t>45°</t>
  </si>
  <si>
    <t xml:space="preserve"> 87°</t>
  </si>
  <si>
    <t>200/160</t>
  </si>
  <si>
    <t>315/200</t>
  </si>
  <si>
    <t>315/160</t>
  </si>
  <si>
    <t>Komplet : zasuwa F4, kółko ręczne</t>
  </si>
  <si>
    <t>Czyszczak rewizyjny</t>
  </si>
  <si>
    <t>długość zabudowy min. 500 mm</t>
  </si>
  <si>
    <t>Zawór zwrotny kulowy</t>
  </si>
  <si>
    <t xml:space="preserve">Studnia betonowa </t>
  </si>
  <si>
    <t>Wys. 30 mm</t>
  </si>
  <si>
    <t>Wys. 50 mm</t>
  </si>
  <si>
    <t>Właz żeliwny teleskopowy wraz z teleskopem do studni DN 315 mm klasy D400</t>
  </si>
  <si>
    <t>Właz żeliwny teleskopowy wraz z teleskopem do studni DN 425 mm klasy D400</t>
  </si>
  <si>
    <t>kształtki SN8 PP/PCV</t>
  </si>
  <si>
    <t>SUMA</t>
  </si>
  <si>
    <t xml:space="preserve">Rura PVC PN 10 (ciśnieniowa)  </t>
  </si>
  <si>
    <t>Nasuwka PVC PN 10 (mufa na rurę ciśnieniową)</t>
  </si>
  <si>
    <t>Zestaw doszczelniający</t>
  </si>
  <si>
    <t>Rura trzonowa karb. do studni 600 mm</t>
  </si>
  <si>
    <t>Pierścień odciążający betonowy do studni DN 600 mm</t>
  </si>
  <si>
    <t>Komplet : zasuwa F4, obudowa teleskopowa, skrzynka duża -  w nw. średnicach</t>
  </si>
  <si>
    <t>Komplet : zasuwa F5, obudowa teleskopowa, skrzynka duża - w nw. średnicach</t>
  </si>
  <si>
    <t xml:space="preserve">Zasuwa nożowa, TN (trzpień niewznoszący) </t>
  </si>
  <si>
    <t>Zasuwa nożowa, TN (trzpień niewznoszący do zabudowy do ziemnej) + obudowa teleskopowa + skrzynka do zasuw</t>
  </si>
  <si>
    <t>Kineta zbiorcza PVC studni DN 315 mm Ø200</t>
  </si>
  <si>
    <t>Kineta zbiorcza PVC studni DN 425 mm Ø200</t>
  </si>
  <si>
    <t>Kineta zbiorcza PVC studni DN 600 mm Ø200</t>
  </si>
  <si>
    <r>
      <t xml:space="preserve">Właz żeliwny z klasy D400, </t>
    </r>
    <r>
      <rPr>
        <sz val="12"/>
        <color indexed="8"/>
        <rFont val="Arial"/>
        <family val="2"/>
        <charset val="238"/>
      </rPr>
      <t>dwu lub czterootworowych z wypełnieniem betonowym wraz z pierścieniem</t>
    </r>
  </si>
  <si>
    <t>Cena jednostkowa netto</t>
  </si>
  <si>
    <t>Wartość netto</t>
  </si>
  <si>
    <t>Zakończenie zwężką - typ ciężki
Kineta 200/200/200
0°/90°/180°</t>
  </si>
  <si>
    <t>Masa klejąco-uszczelniająca do osadzenia włazu i montażu pierścieni polimerowych</t>
  </si>
  <si>
    <t>400/315</t>
  </si>
  <si>
    <t>Kineta przelotowa PVC studni DN 315 mm Ø200</t>
  </si>
  <si>
    <t>Kineta przelotowa PVC studni DN 425 mm Ø200</t>
  </si>
  <si>
    <t>Kineta przelotowa PVC studni DN 600 mm Ø200</t>
  </si>
  <si>
    <t>Pokrywa PP klasy A15 do studni DN 315 mm</t>
  </si>
  <si>
    <t>Pokrywa PP klasy A15 do studni DN 425 mm</t>
  </si>
  <si>
    <t>Opakowania - kartusze - pod pistolet do silikonu - opak. 250 ml lub 310 ml</t>
  </si>
  <si>
    <t>Rura PVC - LITA SN8 do kanalizacji grawitacyjnej</t>
  </si>
  <si>
    <t xml:space="preserve">Kolano PVC SN8 </t>
  </si>
  <si>
    <t>Trójnik PVC SN8</t>
  </si>
  <si>
    <t>Mufa PVC SN8</t>
  </si>
  <si>
    <t>Korek PVC SN8</t>
  </si>
  <si>
    <t>Redukcja PVC SN8</t>
  </si>
  <si>
    <t>Rura PP - LITA SN10 do kanalizacji grawitacyjnej</t>
  </si>
  <si>
    <t xml:space="preserve">Kolano PP SN10 </t>
  </si>
  <si>
    <t>Trójnik PP SN10</t>
  </si>
  <si>
    <t>Mufa PP SN10</t>
  </si>
  <si>
    <t>Korek PP SN10</t>
  </si>
  <si>
    <t>Redukcja PP SN10</t>
  </si>
  <si>
    <t>Kaskada wewnętrzna wraz z rurą spustową do studni betonowej DN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</si>
</sst>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rgb="FF006100"/>
      <name val="Arial"/>
      <family val="2"/>
      <charset val="238"/>
    </font>
    <font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5" fillId="2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4"/>
  <sheetViews>
    <sheetView tabSelected="1" zoomScale="70" zoomScaleNormal="70" workbookViewId="0">
      <pane ySplit="2" topLeftCell="A134" activePane="bottomLeft" state="frozen"/>
      <selection pane="bottomLeft" activeCell="B10" sqref="B10:B11"/>
    </sheetView>
  </sheetViews>
  <sheetFormatPr defaultRowHeight="14.4" x14ac:dyDescent="0.3"/>
  <cols>
    <col min="1" max="1" width="5.109375" customWidth="1"/>
    <col min="2" max="2" width="41.44140625" customWidth="1"/>
    <col min="3" max="3" width="13.109375" customWidth="1"/>
    <col min="5" max="5" width="10.88671875" customWidth="1"/>
    <col min="6" max="6" width="14.6640625" customWidth="1"/>
    <col min="7" max="7" width="15.6640625" customWidth="1"/>
    <col min="8" max="8" width="14.109375" customWidth="1"/>
  </cols>
  <sheetData>
    <row r="1" spans="1:8" ht="15.6" x14ac:dyDescent="0.3">
      <c r="A1" s="16" t="s">
        <v>7</v>
      </c>
      <c r="B1" s="17"/>
      <c r="C1" s="17"/>
      <c r="D1" s="17"/>
      <c r="E1" s="17"/>
      <c r="F1" s="17"/>
      <c r="G1" s="17"/>
      <c r="H1" s="4"/>
    </row>
    <row r="2" spans="1:8" ht="46.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50</v>
      </c>
      <c r="H2" s="1" t="s">
        <v>51</v>
      </c>
    </row>
    <row r="3" spans="1:8" ht="34.950000000000003" customHeight="1" x14ac:dyDescent="0.3">
      <c r="A3" s="12">
        <v>1</v>
      </c>
      <c r="B3" s="12" t="s">
        <v>6</v>
      </c>
      <c r="C3" s="2">
        <v>400</v>
      </c>
      <c r="D3" s="2">
        <v>1</v>
      </c>
      <c r="E3" s="2"/>
      <c r="F3" s="2"/>
      <c r="G3" s="3"/>
      <c r="H3" s="5">
        <f>D3*G3</f>
        <v>0</v>
      </c>
    </row>
    <row r="4" spans="1:8" ht="34.950000000000003" customHeight="1" x14ac:dyDescent="0.3">
      <c r="A4" s="15"/>
      <c r="B4" s="15"/>
      <c r="C4" s="2">
        <v>225</v>
      </c>
      <c r="D4" s="2">
        <v>1</v>
      </c>
      <c r="E4" s="2"/>
      <c r="F4" s="2"/>
      <c r="G4" s="3"/>
      <c r="H4" s="5">
        <f>D4*G4</f>
        <v>0</v>
      </c>
    </row>
    <row r="5" spans="1:8" ht="34.950000000000003" customHeight="1" x14ac:dyDescent="0.3">
      <c r="A5" s="15"/>
      <c r="B5" s="15"/>
      <c r="C5" s="2">
        <v>160</v>
      </c>
      <c r="D5" s="2">
        <v>1</v>
      </c>
      <c r="E5" s="2"/>
      <c r="F5" s="2"/>
      <c r="G5" s="3"/>
      <c r="H5" s="5">
        <f t="shared" ref="H5:H90" si="0">D5*G5</f>
        <v>0</v>
      </c>
    </row>
    <row r="6" spans="1:8" ht="34.950000000000003" customHeight="1" x14ac:dyDescent="0.3">
      <c r="A6" s="15"/>
      <c r="B6" s="15"/>
      <c r="C6" s="2">
        <v>125</v>
      </c>
      <c r="D6" s="2">
        <v>1</v>
      </c>
      <c r="E6" s="2"/>
      <c r="F6" s="2"/>
      <c r="G6" s="3"/>
      <c r="H6" s="5">
        <f t="shared" si="0"/>
        <v>0</v>
      </c>
    </row>
    <row r="7" spans="1:8" ht="34.950000000000003" customHeight="1" x14ac:dyDescent="0.3">
      <c r="A7" s="15"/>
      <c r="B7" s="15"/>
      <c r="C7" s="2">
        <v>75</v>
      </c>
      <c r="D7" s="2">
        <v>1</v>
      </c>
      <c r="E7" s="2"/>
      <c r="F7" s="2"/>
      <c r="G7" s="3"/>
      <c r="H7" s="5">
        <f t="shared" si="0"/>
        <v>0</v>
      </c>
    </row>
    <row r="8" spans="1:8" ht="34.950000000000003" customHeight="1" x14ac:dyDescent="0.3">
      <c r="A8" s="15"/>
      <c r="B8" s="15"/>
      <c r="C8" s="2">
        <v>63</v>
      </c>
      <c r="D8" s="2">
        <v>1</v>
      </c>
      <c r="E8" s="2"/>
      <c r="F8" s="2"/>
      <c r="G8" s="3"/>
      <c r="H8" s="5">
        <f>D8*G8</f>
        <v>0</v>
      </c>
    </row>
    <row r="9" spans="1:8" ht="34.950000000000003" customHeight="1" x14ac:dyDescent="0.3">
      <c r="A9" s="13"/>
      <c r="B9" s="13"/>
      <c r="C9" s="2">
        <v>50</v>
      </c>
      <c r="D9" s="2">
        <v>1</v>
      </c>
      <c r="E9" s="2"/>
      <c r="F9" s="2"/>
      <c r="G9" s="3"/>
      <c r="H9" s="5">
        <f t="shared" si="0"/>
        <v>0</v>
      </c>
    </row>
    <row r="10" spans="1:8" ht="34.950000000000003" customHeight="1" x14ac:dyDescent="0.3">
      <c r="A10" s="15">
        <v>2</v>
      </c>
      <c r="B10" s="12" t="s">
        <v>67</v>
      </c>
      <c r="C10" s="2">
        <v>160</v>
      </c>
      <c r="D10" s="2">
        <v>1</v>
      </c>
      <c r="E10" s="2">
        <v>3</v>
      </c>
      <c r="F10" s="9"/>
      <c r="G10" s="10"/>
      <c r="H10" s="5">
        <f t="shared" si="0"/>
        <v>0</v>
      </c>
    </row>
    <row r="11" spans="1:8" ht="34.950000000000003" customHeight="1" x14ac:dyDescent="0.3">
      <c r="A11" s="15"/>
      <c r="B11" s="13"/>
      <c r="C11" s="2">
        <v>200</v>
      </c>
      <c r="D11" s="2">
        <v>1</v>
      </c>
      <c r="E11" s="2">
        <v>3</v>
      </c>
      <c r="F11" s="9"/>
      <c r="G11" s="10"/>
      <c r="H11" s="5">
        <f t="shared" si="0"/>
        <v>0</v>
      </c>
    </row>
    <row r="12" spans="1:8" ht="34.950000000000003" customHeight="1" x14ac:dyDescent="0.3">
      <c r="A12" s="12">
        <v>3</v>
      </c>
      <c r="B12" s="12" t="s">
        <v>68</v>
      </c>
      <c r="C12" s="2">
        <v>160</v>
      </c>
      <c r="D12" s="2">
        <v>1</v>
      </c>
      <c r="E12" s="2"/>
      <c r="F12" s="12" t="s">
        <v>19</v>
      </c>
      <c r="G12" s="3"/>
      <c r="H12" s="5">
        <f t="shared" si="0"/>
        <v>0</v>
      </c>
    </row>
    <row r="13" spans="1:8" ht="34.950000000000003" customHeight="1" x14ac:dyDescent="0.3">
      <c r="A13" s="15"/>
      <c r="B13" s="15"/>
      <c r="C13" s="2">
        <v>200</v>
      </c>
      <c r="D13" s="2">
        <v>1</v>
      </c>
      <c r="E13" s="2"/>
      <c r="F13" s="13"/>
      <c r="G13" s="3"/>
      <c r="H13" s="5">
        <f t="shared" si="0"/>
        <v>0</v>
      </c>
    </row>
    <row r="14" spans="1:8" ht="34.950000000000003" customHeight="1" x14ac:dyDescent="0.3">
      <c r="A14" s="15"/>
      <c r="B14" s="15"/>
      <c r="C14" s="2">
        <v>160</v>
      </c>
      <c r="D14" s="2">
        <v>1</v>
      </c>
      <c r="E14" s="2"/>
      <c r="F14" s="12" t="s">
        <v>20</v>
      </c>
      <c r="G14" s="3"/>
      <c r="H14" s="5">
        <f t="shared" si="0"/>
        <v>0</v>
      </c>
    </row>
    <row r="15" spans="1:8" ht="34.950000000000003" customHeight="1" x14ac:dyDescent="0.3">
      <c r="A15" s="15"/>
      <c r="B15" s="15"/>
      <c r="C15" s="2">
        <v>200</v>
      </c>
      <c r="D15" s="2">
        <v>1</v>
      </c>
      <c r="E15" s="2"/>
      <c r="F15" s="13"/>
      <c r="G15" s="3"/>
      <c r="H15" s="5">
        <f t="shared" si="0"/>
        <v>0</v>
      </c>
    </row>
    <row r="16" spans="1:8" ht="34.950000000000003" customHeight="1" x14ac:dyDescent="0.3">
      <c r="A16" s="15"/>
      <c r="B16" s="15"/>
      <c r="C16" s="2">
        <v>160</v>
      </c>
      <c r="D16" s="2">
        <v>1</v>
      </c>
      <c r="E16" s="2"/>
      <c r="F16" s="12" t="s">
        <v>21</v>
      </c>
      <c r="G16" s="3"/>
      <c r="H16" s="5">
        <f t="shared" si="0"/>
        <v>0</v>
      </c>
    </row>
    <row r="17" spans="1:8" ht="34.950000000000003" customHeight="1" x14ac:dyDescent="0.3">
      <c r="A17" s="15"/>
      <c r="B17" s="15"/>
      <c r="C17" s="2">
        <v>200</v>
      </c>
      <c r="D17" s="2">
        <v>1</v>
      </c>
      <c r="E17" s="2"/>
      <c r="F17" s="13"/>
      <c r="G17" s="3"/>
      <c r="H17" s="5">
        <f t="shared" si="0"/>
        <v>0</v>
      </c>
    </row>
    <row r="18" spans="1:8" ht="34.950000000000003" customHeight="1" x14ac:dyDescent="0.3">
      <c r="A18" s="15"/>
      <c r="B18" s="15"/>
      <c r="C18" s="2">
        <v>160</v>
      </c>
      <c r="D18" s="2">
        <v>1</v>
      </c>
      <c r="E18" s="2"/>
      <c r="F18" s="12" t="s">
        <v>22</v>
      </c>
      <c r="G18" s="3"/>
      <c r="H18" s="5">
        <f t="shared" si="0"/>
        <v>0</v>
      </c>
    </row>
    <row r="19" spans="1:8" ht="34.950000000000003" customHeight="1" x14ac:dyDescent="0.3">
      <c r="A19" s="13"/>
      <c r="B19" s="13"/>
      <c r="C19" s="2">
        <v>200</v>
      </c>
      <c r="D19" s="2">
        <v>1</v>
      </c>
      <c r="E19" s="2"/>
      <c r="F19" s="13"/>
      <c r="G19" s="3"/>
      <c r="H19" s="5">
        <f t="shared" si="0"/>
        <v>0</v>
      </c>
    </row>
    <row r="20" spans="1:8" ht="34.950000000000003" customHeight="1" x14ac:dyDescent="0.3">
      <c r="A20" s="12">
        <v>4</v>
      </c>
      <c r="B20" s="12" t="s">
        <v>69</v>
      </c>
      <c r="C20" s="2">
        <v>160</v>
      </c>
      <c r="D20" s="2">
        <v>1</v>
      </c>
      <c r="E20" s="2"/>
      <c r="F20" s="12" t="s">
        <v>21</v>
      </c>
      <c r="G20" s="3"/>
      <c r="H20" s="5">
        <f t="shared" si="0"/>
        <v>0</v>
      </c>
    </row>
    <row r="21" spans="1:8" ht="34.950000000000003" customHeight="1" x14ac:dyDescent="0.3">
      <c r="A21" s="13"/>
      <c r="B21" s="13"/>
      <c r="C21" s="2">
        <v>200</v>
      </c>
      <c r="D21" s="2">
        <v>1</v>
      </c>
      <c r="E21" s="2"/>
      <c r="F21" s="13"/>
      <c r="G21" s="3"/>
      <c r="H21" s="5">
        <f t="shared" si="0"/>
        <v>0</v>
      </c>
    </row>
    <row r="22" spans="1:8" ht="34.950000000000003" customHeight="1" x14ac:dyDescent="0.3">
      <c r="A22" s="12">
        <v>5</v>
      </c>
      <c r="B22" s="12" t="s">
        <v>70</v>
      </c>
      <c r="C22" s="2">
        <v>160</v>
      </c>
      <c r="D22" s="2">
        <v>1</v>
      </c>
      <c r="E22" s="2"/>
      <c r="F22" s="8"/>
      <c r="G22" s="3"/>
      <c r="H22" s="5">
        <f t="shared" si="0"/>
        <v>0</v>
      </c>
    </row>
    <row r="23" spans="1:8" ht="34.950000000000003" customHeight="1" x14ac:dyDescent="0.3">
      <c r="A23" s="13"/>
      <c r="B23" s="13"/>
      <c r="C23" s="2">
        <v>200</v>
      </c>
      <c r="D23" s="2">
        <v>1</v>
      </c>
      <c r="E23" s="2"/>
      <c r="F23" s="8"/>
      <c r="G23" s="3"/>
      <c r="H23" s="5">
        <f t="shared" si="0"/>
        <v>0</v>
      </c>
    </row>
    <row r="24" spans="1:8" ht="34.950000000000003" customHeight="1" x14ac:dyDescent="0.3">
      <c r="A24" s="12">
        <v>6</v>
      </c>
      <c r="B24" s="12" t="s">
        <v>71</v>
      </c>
      <c r="C24" s="2">
        <v>160</v>
      </c>
      <c r="D24" s="2">
        <v>1</v>
      </c>
      <c r="E24" s="2"/>
      <c r="F24" s="8"/>
      <c r="G24" s="3"/>
      <c r="H24" s="5">
        <f t="shared" si="0"/>
        <v>0</v>
      </c>
    </row>
    <row r="25" spans="1:8" ht="34.950000000000003" customHeight="1" x14ac:dyDescent="0.3">
      <c r="A25" s="13"/>
      <c r="B25" s="13"/>
      <c r="C25" s="2">
        <v>200</v>
      </c>
      <c r="D25" s="2">
        <v>1</v>
      </c>
      <c r="E25" s="2"/>
      <c r="F25" s="8"/>
      <c r="G25" s="3"/>
      <c r="H25" s="5">
        <f t="shared" si="0"/>
        <v>0</v>
      </c>
    </row>
    <row r="26" spans="1:8" ht="34.950000000000003" customHeight="1" x14ac:dyDescent="0.3">
      <c r="A26" s="8">
        <v>7</v>
      </c>
      <c r="B26" s="8" t="s">
        <v>72</v>
      </c>
      <c r="C26" s="2" t="s">
        <v>23</v>
      </c>
      <c r="D26" s="2">
        <v>1</v>
      </c>
      <c r="E26" s="2"/>
      <c r="F26" s="8"/>
      <c r="G26" s="3"/>
      <c r="H26" s="5">
        <f t="shared" si="0"/>
        <v>0</v>
      </c>
    </row>
    <row r="27" spans="1:8" ht="34.950000000000003" customHeight="1" x14ac:dyDescent="0.3">
      <c r="A27" s="2">
        <v>8</v>
      </c>
      <c r="B27" s="2" t="s">
        <v>37</v>
      </c>
      <c r="C27" s="2">
        <v>160</v>
      </c>
      <c r="D27" s="2">
        <v>1</v>
      </c>
      <c r="E27" s="2">
        <v>6</v>
      </c>
      <c r="F27" s="2"/>
      <c r="G27" s="3"/>
      <c r="H27" s="5">
        <f>D27*G27*E27</f>
        <v>0</v>
      </c>
    </row>
    <row r="28" spans="1:8" ht="34.950000000000003" customHeight="1" x14ac:dyDescent="0.3">
      <c r="A28" s="2">
        <v>9</v>
      </c>
      <c r="B28" s="2" t="s">
        <v>38</v>
      </c>
      <c r="C28" s="2">
        <v>160</v>
      </c>
      <c r="D28" s="2">
        <v>1</v>
      </c>
      <c r="E28" s="2"/>
      <c r="F28" s="2"/>
      <c r="G28" s="3"/>
      <c r="H28" s="5">
        <f t="shared" si="0"/>
        <v>0</v>
      </c>
    </row>
    <row r="29" spans="1:8" ht="34.950000000000003" customHeight="1" x14ac:dyDescent="0.3">
      <c r="A29" s="14">
        <v>10</v>
      </c>
      <c r="B29" s="14" t="s">
        <v>61</v>
      </c>
      <c r="C29" s="2">
        <v>160</v>
      </c>
      <c r="D29" s="2">
        <v>1</v>
      </c>
      <c r="E29" s="2">
        <v>1</v>
      </c>
      <c r="F29" s="14" t="s">
        <v>35</v>
      </c>
      <c r="G29" s="3"/>
      <c r="H29" s="5">
        <f t="shared" si="0"/>
        <v>0</v>
      </c>
    </row>
    <row r="30" spans="1:8" ht="34.950000000000003" customHeight="1" x14ac:dyDescent="0.3">
      <c r="A30" s="14"/>
      <c r="B30" s="14"/>
      <c r="C30" s="2">
        <v>200</v>
      </c>
      <c r="D30" s="2">
        <v>1</v>
      </c>
      <c r="E30" s="2">
        <v>1</v>
      </c>
      <c r="F30" s="14"/>
      <c r="G30" s="3"/>
      <c r="H30" s="5">
        <f t="shared" si="0"/>
        <v>0</v>
      </c>
    </row>
    <row r="31" spans="1:8" ht="34.950000000000003" customHeight="1" x14ac:dyDescent="0.3">
      <c r="A31" s="14"/>
      <c r="B31" s="14"/>
      <c r="C31" s="2">
        <v>160</v>
      </c>
      <c r="D31" s="2">
        <v>1</v>
      </c>
      <c r="E31" s="2">
        <v>2</v>
      </c>
      <c r="F31" s="14"/>
      <c r="G31" s="3"/>
      <c r="H31" s="5">
        <f t="shared" si="0"/>
        <v>0</v>
      </c>
    </row>
    <row r="32" spans="1:8" ht="34.950000000000003" customHeight="1" x14ac:dyDescent="0.3">
      <c r="A32" s="14"/>
      <c r="B32" s="14"/>
      <c r="C32" s="2">
        <v>200</v>
      </c>
      <c r="D32" s="2">
        <v>1</v>
      </c>
      <c r="E32" s="2">
        <v>2</v>
      </c>
      <c r="F32" s="14"/>
      <c r="G32" s="3"/>
      <c r="H32" s="5">
        <f t="shared" si="0"/>
        <v>0</v>
      </c>
    </row>
    <row r="33" spans="1:8" ht="34.950000000000003" customHeight="1" x14ac:dyDescent="0.3">
      <c r="A33" s="14"/>
      <c r="B33" s="14"/>
      <c r="C33" s="2">
        <v>315</v>
      </c>
      <c r="D33" s="2">
        <v>1</v>
      </c>
      <c r="E33" s="2">
        <v>2</v>
      </c>
      <c r="F33" s="14"/>
      <c r="G33" s="3"/>
      <c r="H33" s="5">
        <f t="shared" si="0"/>
        <v>0</v>
      </c>
    </row>
    <row r="34" spans="1:8" ht="34.950000000000003" customHeight="1" x14ac:dyDescent="0.3">
      <c r="A34" s="14"/>
      <c r="B34" s="14"/>
      <c r="C34" s="2">
        <v>160</v>
      </c>
      <c r="D34" s="2">
        <v>1</v>
      </c>
      <c r="E34" s="2">
        <v>3</v>
      </c>
      <c r="F34" s="14"/>
      <c r="G34" s="3"/>
      <c r="H34" s="5">
        <f t="shared" si="0"/>
        <v>0</v>
      </c>
    </row>
    <row r="35" spans="1:8" ht="34.950000000000003" customHeight="1" x14ac:dyDescent="0.3">
      <c r="A35" s="14"/>
      <c r="B35" s="14"/>
      <c r="C35" s="2">
        <v>200</v>
      </c>
      <c r="D35" s="2">
        <v>1</v>
      </c>
      <c r="E35" s="2">
        <v>3</v>
      </c>
      <c r="F35" s="14"/>
      <c r="G35" s="3"/>
      <c r="H35" s="5">
        <f t="shared" si="0"/>
        <v>0</v>
      </c>
    </row>
    <row r="36" spans="1:8" ht="34.950000000000003" customHeight="1" x14ac:dyDescent="0.3">
      <c r="A36" s="14"/>
      <c r="B36" s="14"/>
      <c r="C36" s="2">
        <v>315</v>
      </c>
      <c r="D36" s="2">
        <v>1</v>
      </c>
      <c r="E36" s="2">
        <v>3</v>
      </c>
      <c r="F36" s="14"/>
      <c r="G36" s="3"/>
      <c r="H36" s="5">
        <f t="shared" si="0"/>
        <v>0</v>
      </c>
    </row>
    <row r="37" spans="1:8" ht="34.950000000000003" customHeight="1" x14ac:dyDescent="0.3">
      <c r="A37" s="14"/>
      <c r="B37" s="14"/>
      <c r="C37" s="2">
        <v>400</v>
      </c>
      <c r="D37" s="2">
        <v>1</v>
      </c>
      <c r="E37" s="2">
        <v>3</v>
      </c>
      <c r="F37" s="14"/>
      <c r="G37" s="3"/>
      <c r="H37" s="5">
        <f t="shared" si="0"/>
        <v>0</v>
      </c>
    </row>
    <row r="38" spans="1:8" ht="34.950000000000003" customHeight="1" x14ac:dyDescent="0.3">
      <c r="A38" s="12">
        <v>11</v>
      </c>
      <c r="B38" s="12" t="s">
        <v>62</v>
      </c>
      <c r="C38" s="2">
        <v>160</v>
      </c>
      <c r="D38" s="2">
        <v>1</v>
      </c>
      <c r="E38" s="2"/>
      <c r="F38" s="12" t="s">
        <v>19</v>
      </c>
      <c r="G38" s="3"/>
      <c r="H38" s="5">
        <f t="shared" si="0"/>
        <v>0</v>
      </c>
    </row>
    <row r="39" spans="1:8" ht="34.950000000000003" customHeight="1" x14ac:dyDescent="0.3">
      <c r="A39" s="15"/>
      <c r="B39" s="15"/>
      <c r="C39" s="2">
        <v>200</v>
      </c>
      <c r="D39" s="2">
        <v>1</v>
      </c>
      <c r="E39" s="2"/>
      <c r="F39" s="15"/>
      <c r="G39" s="3"/>
      <c r="H39" s="5">
        <f t="shared" si="0"/>
        <v>0</v>
      </c>
    </row>
    <row r="40" spans="1:8" ht="34.950000000000003" customHeight="1" x14ac:dyDescent="0.3">
      <c r="A40" s="15"/>
      <c r="B40" s="15"/>
      <c r="C40" s="2">
        <v>315</v>
      </c>
      <c r="D40" s="2">
        <v>1</v>
      </c>
      <c r="E40" s="2"/>
      <c r="F40" s="15"/>
      <c r="G40" s="3"/>
      <c r="H40" s="5">
        <f t="shared" si="0"/>
        <v>0</v>
      </c>
    </row>
    <row r="41" spans="1:8" ht="34.950000000000003" customHeight="1" x14ac:dyDescent="0.3">
      <c r="A41" s="15"/>
      <c r="B41" s="15"/>
      <c r="C41" s="2">
        <v>400</v>
      </c>
      <c r="D41" s="2">
        <v>1</v>
      </c>
      <c r="E41" s="2"/>
      <c r="F41" s="13"/>
      <c r="G41" s="3"/>
      <c r="H41" s="5">
        <f t="shared" si="0"/>
        <v>0</v>
      </c>
    </row>
    <row r="42" spans="1:8" ht="34.950000000000003" customHeight="1" x14ac:dyDescent="0.3">
      <c r="A42" s="15"/>
      <c r="B42" s="15"/>
      <c r="C42" s="2">
        <v>160</v>
      </c>
      <c r="D42" s="2">
        <v>1</v>
      </c>
      <c r="E42" s="2"/>
      <c r="F42" s="12" t="s">
        <v>20</v>
      </c>
      <c r="G42" s="3"/>
      <c r="H42" s="5">
        <f t="shared" si="0"/>
        <v>0</v>
      </c>
    </row>
    <row r="43" spans="1:8" ht="34.950000000000003" customHeight="1" x14ac:dyDescent="0.3">
      <c r="A43" s="15"/>
      <c r="B43" s="15"/>
      <c r="C43" s="2">
        <v>200</v>
      </c>
      <c r="D43" s="2">
        <v>1</v>
      </c>
      <c r="E43" s="2"/>
      <c r="F43" s="15"/>
      <c r="G43" s="3"/>
      <c r="H43" s="5">
        <f t="shared" si="0"/>
        <v>0</v>
      </c>
    </row>
    <row r="44" spans="1:8" ht="34.950000000000003" customHeight="1" x14ac:dyDescent="0.3">
      <c r="A44" s="15"/>
      <c r="B44" s="15"/>
      <c r="C44" s="2">
        <v>315</v>
      </c>
      <c r="D44" s="2">
        <v>1</v>
      </c>
      <c r="E44" s="2"/>
      <c r="F44" s="15"/>
      <c r="G44" s="3"/>
      <c r="H44" s="5">
        <f t="shared" si="0"/>
        <v>0</v>
      </c>
    </row>
    <row r="45" spans="1:8" ht="34.950000000000003" customHeight="1" x14ac:dyDescent="0.3">
      <c r="A45" s="15"/>
      <c r="B45" s="15"/>
      <c r="C45" s="2">
        <v>400</v>
      </c>
      <c r="D45" s="2">
        <v>1</v>
      </c>
      <c r="E45" s="2"/>
      <c r="F45" s="13"/>
      <c r="G45" s="3"/>
      <c r="H45" s="5">
        <f t="shared" si="0"/>
        <v>0</v>
      </c>
    </row>
    <row r="46" spans="1:8" ht="34.950000000000003" customHeight="1" x14ac:dyDescent="0.3">
      <c r="A46" s="15"/>
      <c r="B46" s="15"/>
      <c r="C46" s="2">
        <v>160</v>
      </c>
      <c r="D46" s="2">
        <v>1</v>
      </c>
      <c r="E46" s="2"/>
      <c r="F46" s="12" t="s">
        <v>21</v>
      </c>
      <c r="G46" s="3"/>
      <c r="H46" s="5">
        <f t="shared" si="0"/>
        <v>0</v>
      </c>
    </row>
    <row r="47" spans="1:8" ht="34.950000000000003" customHeight="1" x14ac:dyDescent="0.3">
      <c r="A47" s="15"/>
      <c r="B47" s="15"/>
      <c r="C47" s="2">
        <v>200</v>
      </c>
      <c r="D47" s="2">
        <v>1</v>
      </c>
      <c r="E47" s="2"/>
      <c r="F47" s="15"/>
      <c r="G47" s="3"/>
      <c r="H47" s="5">
        <f t="shared" si="0"/>
        <v>0</v>
      </c>
    </row>
    <row r="48" spans="1:8" ht="34.950000000000003" customHeight="1" x14ac:dyDescent="0.3">
      <c r="A48" s="15"/>
      <c r="B48" s="15"/>
      <c r="C48" s="2">
        <v>315</v>
      </c>
      <c r="D48" s="2">
        <v>1</v>
      </c>
      <c r="E48" s="2"/>
      <c r="F48" s="15"/>
      <c r="G48" s="3"/>
      <c r="H48" s="5">
        <f t="shared" si="0"/>
        <v>0</v>
      </c>
    </row>
    <row r="49" spans="1:8" ht="34.950000000000003" customHeight="1" x14ac:dyDescent="0.3">
      <c r="A49" s="15"/>
      <c r="B49" s="15"/>
      <c r="C49" s="2">
        <v>400</v>
      </c>
      <c r="D49" s="2">
        <v>1</v>
      </c>
      <c r="E49" s="2"/>
      <c r="F49" s="13"/>
      <c r="G49" s="3"/>
      <c r="H49" s="5">
        <f t="shared" si="0"/>
        <v>0</v>
      </c>
    </row>
    <row r="50" spans="1:8" ht="34.950000000000003" customHeight="1" x14ac:dyDescent="0.3">
      <c r="A50" s="15"/>
      <c r="B50" s="15"/>
      <c r="C50" s="2">
        <v>160</v>
      </c>
      <c r="D50" s="2">
        <v>1</v>
      </c>
      <c r="E50" s="2"/>
      <c r="F50" s="12" t="s">
        <v>22</v>
      </c>
      <c r="G50" s="3"/>
      <c r="H50" s="5">
        <f t="shared" si="0"/>
        <v>0</v>
      </c>
    </row>
    <row r="51" spans="1:8" ht="34.950000000000003" customHeight="1" x14ac:dyDescent="0.3">
      <c r="A51" s="15"/>
      <c r="B51" s="15"/>
      <c r="C51" s="2">
        <v>200</v>
      </c>
      <c r="D51" s="2">
        <v>1</v>
      </c>
      <c r="E51" s="2"/>
      <c r="F51" s="15"/>
      <c r="G51" s="3"/>
      <c r="H51" s="5">
        <f t="shared" si="0"/>
        <v>0</v>
      </c>
    </row>
    <row r="52" spans="1:8" ht="34.950000000000003" customHeight="1" x14ac:dyDescent="0.3">
      <c r="A52" s="15"/>
      <c r="B52" s="15"/>
      <c r="C52" s="2">
        <v>315</v>
      </c>
      <c r="D52" s="2">
        <v>1</v>
      </c>
      <c r="E52" s="2"/>
      <c r="F52" s="15"/>
      <c r="G52" s="3"/>
      <c r="H52" s="5">
        <f t="shared" si="0"/>
        <v>0</v>
      </c>
    </row>
    <row r="53" spans="1:8" ht="34.950000000000003" customHeight="1" x14ac:dyDescent="0.3">
      <c r="A53" s="13"/>
      <c r="B53" s="13"/>
      <c r="C53" s="2">
        <v>400</v>
      </c>
      <c r="D53" s="2">
        <v>1</v>
      </c>
      <c r="E53" s="2"/>
      <c r="F53" s="13"/>
      <c r="G53" s="3"/>
      <c r="H53" s="5">
        <f t="shared" si="0"/>
        <v>0</v>
      </c>
    </row>
    <row r="54" spans="1:8" ht="34.950000000000003" customHeight="1" x14ac:dyDescent="0.3">
      <c r="A54" s="12">
        <v>12</v>
      </c>
      <c r="B54" s="12" t="s">
        <v>63</v>
      </c>
      <c r="C54" s="2">
        <v>160</v>
      </c>
      <c r="D54" s="2">
        <v>1</v>
      </c>
      <c r="E54" s="2"/>
      <c r="F54" s="12" t="s">
        <v>21</v>
      </c>
      <c r="G54" s="3"/>
      <c r="H54" s="5">
        <f t="shared" si="0"/>
        <v>0</v>
      </c>
    </row>
    <row r="55" spans="1:8" ht="34.950000000000003" customHeight="1" x14ac:dyDescent="0.3">
      <c r="A55" s="15"/>
      <c r="B55" s="15"/>
      <c r="C55" s="2">
        <v>200</v>
      </c>
      <c r="D55" s="2">
        <v>1</v>
      </c>
      <c r="E55" s="2"/>
      <c r="F55" s="15"/>
      <c r="G55" s="3"/>
      <c r="H55" s="5">
        <f t="shared" si="0"/>
        <v>0</v>
      </c>
    </row>
    <row r="56" spans="1:8" ht="34.950000000000003" customHeight="1" x14ac:dyDescent="0.3">
      <c r="A56" s="15"/>
      <c r="B56" s="15"/>
      <c r="C56" s="2">
        <v>315</v>
      </c>
      <c r="D56" s="2">
        <v>1</v>
      </c>
      <c r="E56" s="2"/>
      <c r="F56" s="15"/>
      <c r="G56" s="3"/>
      <c r="H56" s="5">
        <f t="shared" si="0"/>
        <v>0</v>
      </c>
    </row>
    <row r="57" spans="1:8" ht="34.950000000000003" customHeight="1" x14ac:dyDescent="0.3">
      <c r="A57" s="13"/>
      <c r="B57" s="13"/>
      <c r="C57" s="2">
        <v>400</v>
      </c>
      <c r="D57" s="2">
        <v>1</v>
      </c>
      <c r="E57" s="2"/>
      <c r="F57" s="13"/>
      <c r="G57" s="3"/>
      <c r="H57" s="5">
        <f t="shared" si="0"/>
        <v>0</v>
      </c>
    </row>
    <row r="58" spans="1:8" ht="34.950000000000003" customHeight="1" x14ac:dyDescent="0.3">
      <c r="A58" s="12">
        <v>13</v>
      </c>
      <c r="B58" s="12" t="s">
        <v>64</v>
      </c>
      <c r="C58" s="2">
        <v>160</v>
      </c>
      <c r="D58" s="2">
        <v>1</v>
      </c>
      <c r="E58" s="2"/>
      <c r="F58" s="2"/>
      <c r="G58" s="3"/>
      <c r="H58" s="5">
        <f t="shared" si="0"/>
        <v>0</v>
      </c>
    </row>
    <row r="59" spans="1:8" ht="34.950000000000003" customHeight="1" x14ac:dyDescent="0.3">
      <c r="A59" s="15"/>
      <c r="B59" s="15"/>
      <c r="C59" s="2">
        <v>200</v>
      </c>
      <c r="D59" s="2">
        <v>1</v>
      </c>
      <c r="E59" s="2"/>
      <c r="F59" s="2"/>
      <c r="G59" s="3"/>
      <c r="H59" s="5">
        <f t="shared" si="0"/>
        <v>0</v>
      </c>
    </row>
    <row r="60" spans="1:8" ht="34.950000000000003" customHeight="1" x14ac:dyDescent="0.3">
      <c r="A60" s="15"/>
      <c r="B60" s="15"/>
      <c r="C60" s="2">
        <v>315</v>
      </c>
      <c r="D60" s="2">
        <v>1</v>
      </c>
      <c r="E60" s="2"/>
      <c r="F60" s="2"/>
      <c r="G60" s="3"/>
      <c r="H60" s="5">
        <f t="shared" si="0"/>
        <v>0</v>
      </c>
    </row>
    <row r="61" spans="1:8" ht="34.950000000000003" customHeight="1" x14ac:dyDescent="0.3">
      <c r="A61" s="13"/>
      <c r="B61" s="13"/>
      <c r="C61" s="2">
        <v>400</v>
      </c>
      <c r="D61" s="2">
        <v>1</v>
      </c>
      <c r="E61" s="2"/>
      <c r="F61" s="2"/>
      <c r="G61" s="3"/>
      <c r="H61" s="5">
        <f t="shared" si="0"/>
        <v>0</v>
      </c>
    </row>
    <row r="62" spans="1:8" ht="34.950000000000003" customHeight="1" x14ac:dyDescent="0.3">
      <c r="A62" s="14">
        <v>14</v>
      </c>
      <c r="B62" s="14" t="s">
        <v>65</v>
      </c>
      <c r="C62" s="2">
        <v>160</v>
      </c>
      <c r="D62" s="2">
        <v>1</v>
      </c>
      <c r="E62" s="2"/>
      <c r="F62" s="2"/>
      <c r="G62" s="3"/>
      <c r="H62" s="5">
        <f t="shared" si="0"/>
        <v>0</v>
      </c>
    </row>
    <row r="63" spans="1:8" ht="34.950000000000003" customHeight="1" x14ac:dyDescent="0.3">
      <c r="A63" s="14"/>
      <c r="B63" s="14"/>
      <c r="C63" s="2">
        <v>200</v>
      </c>
      <c r="D63" s="2">
        <v>1</v>
      </c>
      <c r="E63" s="2"/>
      <c r="F63" s="2"/>
      <c r="G63" s="3"/>
      <c r="H63" s="5">
        <f t="shared" si="0"/>
        <v>0</v>
      </c>
    </row>
    <row r="64" spans="1:8" ht="34.950000000000003" customHeight="1" x14ac:dyDescent="0.3">
      <c r="A64" s="14"/>
      <c r="B64" s="14"/>
      <c r="C64" s="2">
        <v>315</v>
      </c>
      <c r="D64" s="2">
        <v>1</v>
      </c>
      <c r="E64" s="2"/>
      <c r="F64" s="2"/>
      <c r="G64" s="3"/>
      <c r="H64" s="5">
        <f t="shared" si="0"/>
        <v>0</v>
      </c>
    </row>
    <row r="65" spans="1:8" ht="34.950000000000003" customHeight="1" x14ac:dyDescent="0.3">
      <c r="A65" s="12">
        <v>15</v>
      </c>
      <c r="B65" s="12" t="s">
        <v>66</v>
      </c>
      <c r="C65" s="2" t="s">
        <v>23</v>
      </c>
      <c r="D65" s="2">
        <v>1</v>
      </c>
      <c r="E65" s="2"/>
      <c r="F65" s="2"/>
      <c r="G65" s="3"/>
      <c r="H65" s="5">
        <f t="shared" si="0"/>
        <v>0</v>
      </c>
    </row>
    <row r="66" spans="1:8" ht="34.950000000000003" customHeight="1" x14ac:dyDescent="0.3">
      <c r="A66" s="15"/>
      <c r="B66" s="15"/>
      <c r="C66" s="2" t="s">
        <v>24</v>
      </c>
      <c r="D66" s="2">
        <v>1</v>
      </c>
      <c r="E66" s="2"/>
      <c r="F66" s="2"/>
      <c r="G66" s="3"/>
      <c r="H66" s="5">
        <f t="shared" si="0"/>
        <v>0</v>
      </c>
    </row>
    <row r="67" spans="1:8" ht="34.950000000000003" customHeight="1" x14ac:dyDescent="0.3">
      <c r="A67" s="15"/>
      <c r="B67" s="15"/>
      <c r="C67" s="2" t="s">
        <v>25</v>
      </c>
      <c r="D67" s="2">
        <v>1</v>
      </c>
      <c r="E67" s="2"/>
      <c r="F67" s="2"/>
      <c r="G67" s="3"/>
      <c r="H67" s="5">
        <f t="shared" si="0"/>
        <v>0</v>
      </c>
    </row>
    <row r="68" spans="1:8" ht="34.950000000000003" customHeight="1" x14ac:dyDescent="0.3">
      <c r="A68" s="13"/>
      <c r="B68" s="13"/>
      <c r="C68" s="2" t="s">
        <v>54</v>
      </c>
      <c r="D68" s="2">
        <v>1</v>
      </c>
      <c r="E68" s="2"/>
      <c r="F68" s="2"/>
      <c r="G68" s="3"/>
      <c r="H68" s="5">
        <f t="shared" si="0"/>
        <v>0</v>
      </c>
    </row>
    <row r="69" spans="1:8" ht="49.95" customHeight="1" x14ac:dyDescent="0.3">
      <c r="A69" s="2">
        <v>16</v>
      </c>
      <c r="B69" s="2" t="s">
        <v>49</v>
      </c>
      <c r="C69" s="2">
        <v>600</v>
      </c>
      <c r="D69" s="2">
        <v>1</v>
      </c>
      <c r="E69" s="2"/>
      <c r="F69" s="2"/>
      <c r="G69" s="3"/>
      <c r="H69" s="5">
        <f t="shared" si="0"/>
        <v>0</v>
      </c>
    </row>
    <row r="70" spans="1:8" ht="34.950000000000003" customHeight="1" x14ac:dyDescent="0.3">
      <c r="A70" s="14">
        <v>17</v>
      </c>
      <c r="B70" s="14" t="s">
        <v>8</v>
      </c>
      <c r="C70" s="14"/>
      <c r="D70" s="2">
        <v>1</v>
      </c>
      <c r="E70" s="2"/>
      <c r="F70" s="2" t="s">
        <v>10</v>
      </c>
      <c r="G70" s="3"/>
      <c r="H70" s="5">
        <f t="shared" si="0"/>
        <v>0</v>
      </c>
    </row>
    <row r="71" spans="1:8" ht="34.950000000000003" customHeight="1" x14ac:dyDescent="0.3">
      <c r="A71" s="14"/>
      <c r="B71" s="14"/>
      <c r="C71" s="14"/>
      <c r="D71" s="2">
        <v>1</v>
      </c>
      <c r="E71" s="2"/>
      <c r="F71" s="2" t="s">
        <v>31</v>
      </c>
      <c r="G71" s="3"/>
      <c r="H71" s="5">
        <f t="shared" si="0"/>
        <v>0</v>
      </c>
    </row>
    <row r="72" spans="1:8" ht="34.950000000000003" customHeight="1" x14ac:dyDescent="0.3">
      <c r="A72" s="14"/>
      <c r="B72" s="14"/>
      <c r="C72" s="14"/>
      <c r="D72" s="2">
        <v>1</v>
      </c>
      <c r="E72" s="2"/>
      <c r="F72" s="2" t="s">
        <v>32</v>
      </c>
      <c r="G72" s="3"/>
      <c r="H72" s="5">
        <f t="shared" si="0"/>
        <v>0</v>
      </c>
    </row>
    <row r="73" spans="1:8" ht="34.950000000000003" customHeight="1" x14ac:dyDescent="0.3">
      <c r="A73" s="14"/>
      <c r="B73" s="14"/>
      <c r="C73" s="14"/>
      <c r="D73" s="2">
        <v>1</v>
      </c>
      <c r="E73" s="2"/>
      <c r="F73" s="2" t="s">
        <v>11</v>
      </c>
      <c r="G73" s="3"/>
      <c r="H73" s="5">
        <f t="shared" si="0"/>
        <v>0</v>
      </c>
    </row>
    <row r="74" spans="1:8" ht="34.950000000000003" customHeight="1" x14ac:dyDescent="0.3">
      <c r="A74" s="14"/>
      <c r="B74" s="14"/>
      <c r="C74" s="14"/>
      <c r="D74" s="2">
        <v>1</v>
      </c>
      <c r="E74" s="2"/>
      <c r="F74" s="2" t="s">
        <v>12</v>
      </c>
      <c r="G74" s="3"/>
      <c r="H74" s="5">
        <f t="shared" si="0"/>
        <v>0</v>
      </c>
    </row>
    <row r="75" spans="1:8" ht="34.950000000000003" customHeight="1" x14ac:dyDescent="0.3">
      <c r="A75" s="14"/>
      <c r="B75" s="14"/>
      <c r="C75" s="14"/>
      <c r="D75" s="2">
        <v>1</v>
      </c>
      <c r="E75" s="2"/>
      <c r="F75" s="2" t="s">
        <v>13</v>
      </c>
      <c r="G75" s="3"/>
      <c r="H75" s="5">
        <f t="shared" si="0"/>
        <v>0</v>
      </c>
    </row>
    <row r="76" spans="1:8" ht="34.950000000000003" customHeight="1" x14ac:dyDescent="0.3">
      <c r="A76" s="14">
        <v>18</v>
      </c>
      <c r="B76" s="14" t="s">
        <v>9</v>
      </c>
      <c r="C76" s="14"/>
      <c r="D76" s="2">
        <v>1</v>
      </c>
      <c r="E76" s="2"/>
      <c r="F76" s="2" t="s">
        <v>11</v>
      </c>
      <c r="G76" s="3"/>
      <c r="H76" s="5">
        <f t="shared" si="0"/>
        <v>0</v>
      </c>
    </row>
    <row r="77" spans="1:8" ht="34.950000000000003" customHeight="1" x14ac:dyDescent="0.3">
      <c r="A77" s="14"/>
      <c r="B77" s="14"/>
      <c r="C77" s="14"/>
      <c r="D77" s="2">
        <v>1</v>
      </c>
      <c r="E77" s="2"/>
      <c r="F77" s="2" t="s">
        <v>12</v>
      </c>
      <c r="G77" s="3"/>
      <c r="H77" s="5">
        <f t="shared" si="0"/>
        <v>0</v>
      </c>
    </row>
    <row r="78" spans="1:8" ht="34.950000000000003" customHeight="1" x14ac:dyDescent="0.3">
      <c r="A78" s="14"/>
      <c r="B78" s="14"/>
      <c r="C78" s="14"/>
      <c r="D78" s="2">
        <v>1</v>
      </c>
      <c r="E78" s="2"/>
      <c r="F78" s="2" t="s">
        <v>13</v>
      </c>
      <c r="G78" s="3"/>
      <c r="H78" s="5">
        <f t="shared" si="0"/>
        <v>0</v>
      </c>
    </row>
    <row r="79" spans="1:8" ht="94.95" customHeight="1" x14ac:dyDescent="0.3">
      <c r="A79" s="2">
        <v>19</v>
      </c>
      <c r="B79" s="2" t="s">
        <v>53</v>
      </c>
      <c r="C79" s="2"/>
      <c r="D79" s="2">
        <v>1</v>
      </c>
      <c r="E79" s="2"/>
      <c r="F79" s="2" t="s">
        <v>60</v>
      </c>
      <c r="G79" s="3"/>
      <c r="H79" s="5">
        <f t="shared" si="0"/>
        <v>0</v>
      </c>
    </row>
    <row r="80" spans="1:8" ht="34.950000000000003" customHeight="1" x14ac:dyDescent="0.3">
      <c r="A80" s="12">
        <v>20</v>
      </c>
      <c r="B80" s="12" t="s">
        <v>39</v>
      </c>
      <c r="C80" s="2">
        <v>200</v>
      </c>
      <c r="D80" s="2">
        <v>1</v>
      </c>
      <c r="E80" s="2"/>
      <c r="F80" s="2"/>
      <c r="G80" s="3"/>
      <c r="H80" s="5">
        <f>D80*G80</f>
        <v>0</v>
      </c>
    </row>
    <row r="81" spans="1:8" ht="34.950000000000003" customHeight="1" x14ac:dyDescent="0.3">
      <c r="A81" s="15"/>
      <c r="B81" s="15"/>
      <c r="C81" s="2">
        <v>150</v>
      </c>
      <c r="D81" s="2">
        <v>1</v>
      </c>
      <c r="E81" s="2"/>
      <c r="F81" s="2"/>
      <c r="G81" s="3"/>
      <c r="H81" s="5">
        <f t="shared" si="0"/>
        <v>0</v>
      </c>
    </row>
    <row r="82" spans="1:8" ht="34.950000000000003" customHeight="1" x14ac:dyDescent="0.3">
      <c r="A82" s="15"/>
      <c r="B82" s="15"/>
      <c r="C82" s="2">
        <v>100</v>
      </c>
      <c r="D82" s="2">
        <v>1</v>
      </c>
      <c r="E82" s="2"/>
      <c r="F82" s="2"/>
      <c r="G82" s="3"/>
      <c r="H82" s="5">
        <f t="shared" si="0"/>
        <v>0</v>
      </c>
    </row>
    <row r="83" spans="1:8" ht="34.950000000000003" customHeight="1" x14ac:dyDescent="0.3">
      <c r="A83" s="15"/>
      <c r="B83" s="15"/>
      <c r="C83" s="2">
        <v>125</v>
      </c>
      <c r="D83" s="2">
        <v>1</v>
      </c>
      <c r="E83" s="2"/>
      <c r="F83" s="2"/>
      <c r="G83" s="3"/>
      <c r="H83" s="5">
        <f t="shared" si="0"/>
        <v>0</v>
      </c>
    </row>
    <row r="84" spans="1:8" ht="34.950000000000003" customHeight="1" x14ac:dyDescent="0.3">
      <c r="A84" s="15"/>
      <c r="B84" s="15"/>
      <c r="C84" s="2">
        <v>65</v>
      </c>
      <c r="D84" s="2">
        <v>1</v>
      </c>
      <c r="E84" s="2"/>
      <c r="F84" s="2"/>
      <c r="G84" s="3"/>
      <c r="H84" s="5">
        <f t="shared" si="0"/>
        <v>0</v>
      </c>
    </row>
    <row r="85" spans="1:8" ht="34.950000000000003" customHeight="1" x14ac:dyDescent="0.3">
      <c r="A85" s="13"/>
      <c r="B85" s="13"/>
      <c r="C85" s="2">
        <v>50</v>
      </c>
      <c r="D85" s="2">
        <v>1</v>
      </c>
      <c r="E85" s="2"/>
      <c r="F85" s="2"/>
      <c r="G85" s="3"/>
      <c r="H85" s="5">
        <f t="shared" si="0"/>
        <v>0</v>
      </c>
    </row>
    <row r="86" spans="1:8" ht="34.950000000000003" customHeight="1" x14ac:dyDescent="0.3">
      <c r="A86" s="2">
        <v>21</v>
      </c>
      <c r="B86" s="2" t="s">
        <v>58</v>
      </c>
      <c r="C86" s="2"/>
      <c r="D86" s="2">
        <v>1</v>
      </c>
      <c r="E86" s="2"/>
      <c r="F86" s="2"/>
      <c r="G86" s="3"/>
      <c r="H86" s="5">
        <f t="shared" si="0"/>
        <v>0</v>
      </c>
    </row>
    <row r="87" spans="1:8" ht="48.6" customHeight="1" x14ac:dyDescent="0.3">
      <c r="A87" s="2">
        <v>22</v>
      </c>
      <c r="B87" s="2" t="s">
        <v>33</v>
      </c>
      <c r="C87" s="2"/>
      <c r="D87" s="2">
        <v>1</v>
      </c>
      <c r="E87" s="2"/>
      <c r="F87" s="2"/>
      <c r="G87" s="3"/>
      <c r="H87" s="5">
        <f t="shared" si="0"/>
        <v>0</v>
      </c>
    </row>
    <row r="88" spans="1:8" ht="34.950000000000003" customHeight="1" x14ac:dyDescent="0.3">
      <c r="A88" s="2">
        <v>23</v>
      </c>
      <c r="B88" s="2" t="s">
        <v>17</v>
      </c>
      <c r="C88" s="2"/>
      <c r="D88" s="2"/>
      <c r="E88" s="2">
        <v>24</v>
      </c>
      <c r="F88" s="2"/>
      <c r="G88" s="3"/>
      <c r="H88" s="5">
        <f>E88*G88</f>
        <v>0</v>
      </c>
    </row>
    <row r="89" spans="1:8" ht="34.950000000000003" customHeight="1" x14ac:dyDescent="0.3">
      <c r="A89" s="2">
        <v>24</v>
      </c>
      <c r="B89" s="2" t="s">
        <v>18</v>
      </c>
      <c r="C89" s="2"/>
      <c r="D89" s="2">
        <v>1</v>
      </c>
      <c r="E89" s="2"/>
      <c r="F89" s="2"/>
      <c r="G89" s="3"/>
      <c r="H89" s="5">
        <f t="shared" si="0"/>
        <v>0</v>
      </c>
    </row>
    <row r="90" spans="1:8" ht="34.950000000000003" customHeight="1" x14ac:dyDescent="0.3">
      <c r="A90" s="2">
        <v>25</v>
      </c>
      <c r="B90" s="2" t="s">
        <v>55</v>
      </c>
      <c r="C90" s="2"/>
      <c r="D90" s="2">
        <v>1</v>
      </c>
      <c r="E90" s="2"/>
      <c r="F90" s="2"/>
      <c r="G90" s="3"/>
      <c r="H90" s="5">
        <f t="shared" si="0"/>
        <v>0</v>
      </c>
    </row>
    <row r="91" spans="1:8" ht="34.950000000000003" customHeight="1" x14ac:dyDescent="0.3">
      <c r="A91" s="2">
        <v>26</v>
      </c>
      <c r="B91" s="2" t="s">
        <v>46</v>
      </c>
      <c r="C91" s="2"/>
      <c r="D91" s="2">
        <v>1</v>
      </c>
      <c r="E91" s="2"/>
      <c r="F91" s="2"/>
      <c r="G91" s="3"/>
      <c r="H91" s="5">
        <f t="shared" ref="H91:H97" si="1">D91*G91</f>
        <v>0</v>
      </c>
    </row>
    <row r="92" spans="1:8" ht="34.950000000000003" customHeight="1" x14ac:dyDescent="0.3">
      <c r="A92" s="2">
        <v>27</v>
      </c>
      <c r="B92" s="2" t="s">
        <v>59</v>
      </c>
      <c r="C92" s="2"/>
      <c r="D92" s="2">
        <v>1</v>
      </c>
      <c r="E92" s="2"/>
      <c r="F92" s="2"/>
      <c r="G92" s="3"/>
      <c r="H92" s="5">
        <f t="shared" si="1"/>
        <v>0</v>
      </c>
    </row>
    <row r="93" spans="1:8" ht="49.2" customHeight="1" x14ac:dyDescent="0.3">
      <c r="A93" s="2">
        <v>28</v>
      </c>
      <c r="B93" s="2" t="s">
        <v>34</v>
      </c>
      <c r="C93" s="2"/>
      <c r="D93" s="2">
        <v>1</v>
      </c>
      <c r="E93" s="2"/>
      <c r="F93" s="2"/>
      <c r="G93" s="3"/>
      <c r="H93" s="5">
        <f t="shared" si="1"/>
        <v>0</v>
      </c>
    </row>
    <row r="94" spans="1:8" ht="34.950000000000003" customHeight="1" x14ac:dyDescent="0.3">
      <c r="A94" s="2">
        <v>29</v>
      </c>
      <c r="B94" s="2" t="s">
        <v>14</v>
      </c>
      <c r="C94" s="2"/>
      <c r="D94" s="2"/>
      <c r="E94" s="2">
        <v>24</v>
      </c>
      <c r="F94" s="2"/>
      <c r="G94" s="3"/>
      <c r="H94" s="5">
        <f>E94*G94</f>
        <v>0</v>
      </c>
    </row>
    <row r="95" spans="1:8" ht="34.950000000000003" customHeight="1" x14ac:dyDescent="0.3">
      <c r="A95" s="2">
        <v>30</v>
      </c>
      <c r="B95" s="2" t="s">
        <v>56</v>
      </c>
      <c r="C95" s="2"/>
      <c r="D95" s="2">
        <v>1</v>
      </c>
      <c r="E95" s="2"/>
      <c r="F95" s="2"/>
      <c r="G95" s="3"/>
      <c r="H95" s="5">
        <f t="shared" si="1"/>
        <v>0</v>
      </c>
    </row>
    <row r="96" spans="1:8" ht="34.950000000000003" customHeight="1" x14ac:dyDescent="0.3">
      <c r="A96" s="2">
        <v>31</v>
      </c>
      <c r="B96" s="2" t="s">
        <v>47</v>
      </c>
      <c r="C96" s="2"/>
      <c r="D96" s="2">
        <v>1</v>
      </c>
      <c r="E96" s="2"/>
      <c r="F96" s="2"/>
      <c r="G96" s="3"/>
      <c r="H96" s="5">
        <f t="shared" si="1"/>
        <v>0</v>
      </c>
    </row>
    <row r="97" spans="1:8" ht="34.950000000000003" customHeight="1" x14ac:dyDescent="0.3">
      <c r="A97" s="2">
        <v>32</v>
      </c>
      <c r="B97" s="2" t="s">
        <v>15</v>
      </c>
      <c r="C97" s="2"/>
      <c r="D97" s="2">
        <v>1</v>
      </c>
      <c r="E97" s="2"/>
      <c r="F97" s="2"/>
      <c r="G97" s="3"/>
      <c r="H97" s="5">
        <f t="shared" si="1"/>
        <v>0</v>
      </c>
    </row>
    <row r="98" spans="1:8" ht="34.950000000000003" customHeight="1" x14ac:dyDescent="0.3">
      <c r="A98" s="2">
        <v>33</v>
      </c>
      <c r="B98" s="2" t="s">
        <v>40</v>
      </c>
      <c r="C98" s="2"/>
      <c r="D98" s="2"/>
      <c r="E98" s="2">
        <v>24</v>
      </c>
      <c r="F98" s="2"/>
      <c r="G98" s="3"/>
      <c r="H98" s="5">
        <f>E98*G98</f>
        <v>0</v>
      </c>
    </row>
    <row r="99" spans="1:8" ht="34.950000000000003" customHeight="1" x14ac:dyDescent="0.3">
      <c r="A99" s="2">
        <v>34</v>
      </c>
      <c r="B99" s="2" t="s">
        <v>57</v>
      </c>
      <c r="C99" s="2"/>
      <c r="D99" s="2">
        <v>1</v>
      </c>
      <c r="E99" s="2"/>
      <c r="F99" s="2"/>
      <c r="G99" s="3"/>
      <c r="H99" s="5">
        <f t="shared" ref="H99:H125" si="2">D99*G99</f>
        <v>0</v>
      </c>
    </row>
    <row r="100" spans="1:8" ht="34.950000000000003" customHeight="1" x14ac:dyDescent="0.3">
      <c r="A100" s="2">
        <v>35</v>
      </c>
      <c r="B100" s="2" t="s">
        <v>48</v>
      </c>
      <c r="C100" s="2"/>
      <c r="D100" s="2">
        <v>1</v>
      </c>
      <c r="E100" s="2"/>
      <c r="F100" s="2"/>
      <c r="G100" s="3"/>
      <c r="H100" s="5">
        <f t="shared" si="2"/>
        <v>0</v>
      </c>
    </row>
    <row r="101" spans="1:8" ht="34.950000000000003" customHeight="1" x14ac:dyDescent="0.3">
      <c r="A101" s="2">
        <v>36</v>
      </c>
      <c r="B101" s="2" t="s">
        <v>41</v>
      </c>
      <c r="C101" s="2"/>
      <c r="D101" s="2">
        <v>1</v>
      </c>
      <c r="E101" s="2"/>
      <c r="F101" s="2"/>
      <c r="G101" s="3"/>
      <c r="H101" s="5">
        <f t="shared" si="2"/>
        <v>0</v>
      </c>
    </row>
    <row r="102" spans="1:8" ht="34.950000000000003" customHeight="1" x14ac:dyDescent="0.3">
      <c r="A102" s="14">
        <v>37</v>
      </c>
      <c r="B102" s="14" t="s">
        <v>43</v>
      </c>
      <c r="C102" s="2">
        <v>150</v>
      </c>
      <c r="D102" s="2">
        <v>1</v>
      </c>
      <c r="E102" s="2"/>
      <c r="F102" s="2"/>
      <c r="G102" s="3"/>
      <c r="H102" s="5">
        <f t="shared" si="2"/>
        <v>0</v>
      </c>
    </row>
    <row r="103" spans="1:8" ht="34.950000000000003" customHeight="1" x14ac:dyDescent="0.3">
      <c r="A103" s="14"/>
      <c r="B103" s="14"/>
      <c r="C103" s="3">
        <v>200</v>
      </c>
      <c r="D103" s="2">
        <v>1</v>
      </c>
      <c r="E103" s="2"/>
      <c r="F103" s="2"/>
      <c r="G103" s="3"/>
      <c r="H103" s="5">
        <f t="shared" si="2"/>
        <v>0</v>
      </c>
    </row>
    <row r="104" spans="1:8" ht="34.950000000000003" customHeight="1" x14ac:dyDescent="0.3">
      <c r="A104" s="14"/>
      <c r="B104" s="14"/>
      <c r="C104" s="2">
        <v>100</v>
      </c>
      <c r="D104" s="2">
        <v>1</v>
      </c>
      <c r="E104" s="2"/>
      <c r="F104" s="2"/>
      <c r="G104" s="3"/>
      <c r="H104" s="5">
        <f t="shared" si="2"/>
        <v>0</v>
      </c>
    </row>
    <row r="105" spans="1:8" ht="34.950000000000003" customHeight="1" x14ac:dyDescent="0.3">
      <c r="A105" s="14"/>
      <c r="B105" s="14"/>
      <c r="C105" s="2">
        <v>125</v>
      </c>
      <c r="D105" s="2">
        <v>1</v>
      </c>
      <c r="E105" s="2"/>
      <c r="F105" s="2"/>
      <c r="G105" s="3"/>
      <c r="H105" s="5">
        <f t="shared" si="2"/>
        <v>0</v>
      </c>
    </row>
    <row r="106" spans="1:8" ht="34.950000000000003" customHeight="1" x14ac:dyDescent="0.3">
      <c r="A106" s="14"/>
      <c r="B106" s="14"/>
      <c r="C106" s="2">
        <v>65</v>
      </c>
      <c r="D106" s="2">
        <v>1</v>
      </c>
      <c r="E106" s="2"/>
      <c r="F106" s="2"/>
      <c r="G106" s="3"/>
      <c r="H106" s="5">
        <f t="shared" si="2"/>
        <v>0</v>
      </c>
    </row>
    <row r="107" spans="1:8" ht="34.950000000000003" customHeight="1" x14ac:dyDescent="0.3">
      <c r="A107" s="14"/>
      <c r="B107" s="14"/>
      <c r="C107" s="2">
        <v>50</v>
      </c>
      <c r="D107" s="2">
        <v>1</v>
      </c>
      <c r="E107" s="2"/>
      <c r="F107" s="2"/>
      <c r="G107" s="3"/>
      <c r="H107" s="5">
        <f t="shared" si="2"/>
        <v>0</v>
      </c>
    </row>
    <row r="108" spans="1:8" ht="34.950000000000003" customHeight="1" x14ac:dyDescent="0.3">
      <c r="A108" s="14">
        <v>38</v>
      </c>
      <c r="B108" s="14" t="s">
        <v>16</v>
      </c>
      <c r="C108" s="2">
        <v>150</v>
      </c>
      <c r="D108" s="2">
        <v>1</v>
      </c>
      <c r="E108" s="2"/>
      <c r="F108" s="2"/>
      <c r="G108" s="3"/>
      <c r="H108" s="5">
        <f t="shared" si="2"/>
        <v>0</v>
      </c>
    </row>
    <row r="109" spans="1:8" ht="34.950000000000003" customHeight="1" x14ac:dyDescent="0.3">
      <c r="A109" s="14"/>
      <c r="B109" s="14"/>
      <c r="C109" s="2">
        <v>200</v>
      </c>
      <c r="D109" s="2">
        <v>1</v>
      </c>
      <c r="E109" s="2"/>
      <c r="F109" s="2"/>
      <c r="G109" s="3"/>
      <c r="H109" s="5">
        <f t="shared" si="2"/>
        <v>0</v>
      </c>
    </row>
    <row r="110" spans="1:8" ht="34.950000000000003" customHeight="1" x14ac:dyDescent="0.3">
      <c r="A110" s="14"/>
      <c r="B110" s="14"/>
      <c r="C110" s="2">
        <v>100</v>
      </c>
      <c r="D110" s="2">
        <v>1</v>
      </c>
      <c r="E110" s="2"/>
      <c r="F110" s="2"/>
      <c r="G110" s="3"/>
      <c r="H110" s="5">
        <f t="shared" si="2"/>
        <v>0</v>
      </c>
    </row>
    <row r="111" spans="1:8" ht="34.950000000000003" customHeight="1" x14ac:dyDescent="0.3">
      <c r="A111" s="14"/>
      <c r="B111" s="14"/>
      <c r="C111" s="2">
        <v>125</v>
      </c>
      <c r="D111" s="2">
        <v>1</v>
      </c>
      <c r="E111" s="2"/>
      <c r="F111" s="2"/>
      <c r="G111" s="3"/>
      <c r="H111" s="5">
        <f t="shared" si="2"/>
        <v>0</v>
      </c>
    </row>
    <row r="112" spans="1:8" ht="34.950000000000003" customHeight="1" x14ac:dyDescent="0.3">
      <c r="A112" s="14"/>
      <c r="B112" s="14"/>
      <c r="C112" s="2">
        <v>65</v>
      </c>
      <c r="D112" s="2">
        <v>1</v>
      </c>
      <c r="E112" s="2"/>
      <c r="F112" s="2"/>
      <c r="G112" s="3"/>
      <c r="H112" s="5">
        <f t="shared" si="2"/>
        <v>0</v>
      </c>
    </row>
    <row r="113" spans="1:8" ht="34.950000000000003" customHeight="1" x14ac:dyDescent="0.3">
      <c r="A113" s="14"/>
      <c r="B113" s="14"/>
      <c r="C113" s="2">
        <v>50</v>
      </c>
      <c r="D113" s="2">
        <v>1</v>
      </c>
      <c r="E113" s="2"/>
      <c r="F113" s="2"/>
      <c r="G113" s="3"/>
      <c r="H113" s="5">
        <f t="shared" si="2"/>
        <v>0</v>
      </c>
    </row>
    <row r="114" spans="1:8" ht="34.950000000000003" customHeight="1" x14ac:dyDescent="0.3">
      <c r="A114" s="11">
        <v>39</v>
      </c>
      <c r="B114" s="14" t="s">
        <v>42</v>
      </c>
      <c r="C114" s="2">
        <v>150</v>
      </c>
      <c r="D114" s="2">
        <v>1</v>
      </c>
      <c r="E114" s="2"/>
      <c r="F114" s="2"/>
      <c r="G114" s="3"/>
      <c r="H114" s="5">
        <f t="shared" si="2"/>
        <v>0</v>
      </c>
    </row>
    <row r="115" spans="1:8" ht="34.950000000000003" customHeight="1" x14ac:dyDescent="0.3">
      <c r="A115" s="11"/>
      <c r="B115" s="14"/>
      <c r="C115" s="3">
        <v>200</v>
      </c>
      <c r="D115" s="2">
        <v>1</v>
      </c>
      <c r="E115" s="2"/>
      <c r="F115" s="2"/>
      <c r="G115" s="3"/>
      <c r="H115" s="5">
        <f t="shared" si="2"/>
        <v>0</v>
      </c>
    </row>
    <row r="116" spans="1:8" ht="34.950000000000003" customHeight="1" x14ac:dyDescent="0.3">
      <c r="A116" s="11"/>
      <c r="B116" s="14"/>
      <c r="C116" s="2">
        <v>100</v>
      </c>
      <c r="D116" s="2">
        <v>1</v>
      </c>
      <c r="E116" s="2"/>
      <c r="F116" s="2"/>
      <c r="G116" s="3"/>
      <c r="H116" s="5">
        <f t="shared" si="2"/>
        <v>0</v>
      </c>
    </row>
    <row r="117" spans="1:8" ht="34.950000000000003" customHeight="1" x14ac:dyDescent="0.3">
      <c r="A117" s="11"/>
      <c r="B117" s="14"/>
      <c r="C117" s="2">
        <v>125</v>
      </c>
      <c r="D117" s="2">
        <v>1</v>
      </c>
      <c r="E117" s="2"/>
      <c r="F117" s="2"/>
      <c r="G117" s="3"/>
      <c r="H117" s="5">
        <f t="shared" si="2"/>
        <v>0</v>
      </c>
    </row>
    <row r="118" spans="1:8" ht="34.950000000000003" customHeight="1" x14ac:dyDescent="0.3">
      <c r="A118" s="11"/>
      <c r="B118" s="14"/>
      <c r="C118" s="2">
        <v>65</v>
      </c>
      <c r="D118" s="2">
        <v>1</v>
      </c>
      <c r="E118" s="2"/>
      <c r="F118" s="2"/>
      <c r="G118" s="3"/>
      <c r="H118" s="5">
        <f t="shared" si="2"/>
        <v>0</v>
      </c>
    </row>
    <row r="119" spans="1:8" ht="34.950000000000003" customHeight="1" x14ac:dyDescent="0.3">
      <c r="A119" s="11"/>
      <c r="B119" s="14"/>
      <c r="C119" s="2">
        <v>50</v>
      </c>
      <c r="D119" s="2">
        <v>1</v>
      </c>
      <c r="E119" s="2"/>
      <c r="F119" s="2"/>
      <c r="G119" s="3"/>
      <c r="H119" s="5">
        <f t="shared" si="2"/>
        <v>0</v>
      </c>
    </row>
    <row r="120" spans="1:8" ht="34.950000000000003" customHeight="1" x14ac:dyDescent="0.3">
      <c r="A120" s="11">
        <v>40</v>
      </c>
      <c r="B120" s="14" t="s">
        <v>26</v>
      </c>
      <c r="C120" s="2">
        <v>150</v>
      </c>
      <c r="D120" s="2">
        <v>1</v>
      </c>
      <c r="E120" s="2"/>
      <c r="F120" s="2"/>
      <c r="G120" s="3"/>
      <c r="H120" s="5">
        <f t="shared" si="2"/>
        <v>0</v>
      </c>
    </row>
    <row r="121" spans="1:8" ht="34.950000000000003" customHeight="1" x14ac:dyDescent="0.3">
      <c r="A121" s="11"/>
      <c r="B121" s="14"/>
      <c r="C121" s="2">
        <v>200</v>
      </c>
      <c r="D121" s="2">
        <v>1</v>
      </c>
      <c r="E121" s="2"/>
      <c r="F121" s="2"/>
      <c r="G121" s="3"/>
      <c r="H121" s="5">
        <f t="shared" si="2"/>
        <v>0</v>
      </c>
    </row>
    <row r="122" spans="1:8" ht="34.950000000000003" customHeight="1" x14ac:dyDescent="0.3">
      <c r="A122" s="11"/>
      <c r="B122" s="14"/>
      <c r="C122" s="2">
        <v>100</v>
      </c>
      <c r="D122" s="2">
        <v>1</v>
      </c>
      <c r="E122" s="2"/>
      <c r="F122" s="2"/>
      <c r="G122" s="3"/>
      <c r="H122" s="5">
        <f t="shared" si="2"/>
        <v>0</v>
      </c>
    </row>
    <row r="123" spans="1:8" ht="34.950000000000003" customHeight="1" x14ac:dyDescent="0.3">
      <c r="A123" s="11"/>
      <c r="B123" s="14"/>
      <c r="C123" s="2">
        <v>125</v>
      </c>
      <c r="D123" s="2">
        <v>1</v>
      </c>
      <c r="E123" s="2"/>
      <c r="F123" s="2"/>
      <c r="G123" s="3"/>
      <c r="H123" s="5">
        <f t="shared" si="2"/>
        <v>0</v>
      </c>
    </row>
    <row r="124" spans="1:8" ht="34.950000000000003" customHeight="1" x14ac:dyDescent="0.3">
      <c r="A124" s="11"/>
      <c r="B124" s="14"/>
      <c r="C124" s="2">
        <v>65</v>
      </c>
      <c r="D124" s="2">
        <v>1</v>
      </c>
      <c r="E124" s="2"/>
      <c r="F124" s="2"/>
      <c r="G124" s="3"/>
      <c r="H124" s="5">
        <f t="shared" si="2"/>
        <v>0</v>
      </c>
    </row>
    <row r="125" spans="1:8" ht="34.950000000000003" customHeight="1" x14ac:dyDescent="0.3">
      <c r="A125" s="11"/>
      <c r="B125" s="14"/>
      <c r="C125" s="2">
        <v>50</v>
      </c>
      <c r="D125" s="2">
        <v>1</v>
      </c>
      <c r="E125" s="2"/>
      <c r="F125" s="2"/>
      <c r="G125" s="3"/>
      <c r="H125" s="5">
        <f t="shared" si="2"/>
        <v>0</v>
      </c>
    </row>
    <row r="126" spans="1:8" ht="34.950000000000003" customHeight="1" x14ac:dyDescent="0.3">
      <c r="A126" s="11">
        <v>41</v>
      </c>
      <c r="B126" s="12" t="s">
        <v>44</v>
      </c>
      <c r="C126" s="2">
        <v>80</v>
      </c>
      <c r="D126" s="2">
        <v>1</v>
      </c>
      <c r="E126" s="2"/>
      <c r="F126" s="2"/>
      <c r="G126" s="3"/>
      <c r="H126" s="5">
        <f>D126*G126</f>
        <v>0</v>
      </c>
    </row>
    <row r="127" spans="1:8" ht="34.950000000000003" customHeight="1" x14ac:dyDescent="0.3">
      <c r="A127" s="11"/>
      <c r="B127" s="15"/>
      <c r="C127" s="2">
        <v>100</v>
      </c>
      <c r="D127" s="2">
        <v>1</v>
      </c>
      <c r="E127" s="2"/>
      <c r="F127" s="2"/>
      <c r="G127" s="3"/>
      <c r="H127" s="5">
        <f t="shared" ref="H127:H143" si="3">D127*G127</f>
        <v>0</v>
      </c>
    </row>
    <row r="128" spans="1:8" ht="34.950000000000003" customHeight="1" x14ac:dyDescent="0.3">
      <c r="A128" s="11"/>
      <c r="B128" s="15"/>
      <c r="C128" s="2">
        <v>125</v>
      </c>
      <c r="D128" s="2">
        <v>1</v>
      </c>
      <c r="E128" s="2"/>
      <c r="F128" s="2"/>
      <c r="G128" s="3"/>
      <c r="H128" s="5">
        <f t="shared" si="3"/>
        <v>0</v>
      </c>
    </row>
    <row r="129" spans="1:8" ht="34.950000000000003" customHeight="1" x14ac:dyDescent="0.3">
      <c r="A129" s="11"/>
      <c r="B129" s="13"/>
      <c r="C129" s="2">
        <v>150</v>
      </c>
      <c r="D129" s="2">
        <v>1</v>
      </c>
      <c r="E129" s="2"/>
      <c r="F129" s="2"/>
      <c r="G129" s="3"/>
      <c r="H129" s="5">
        <f t="shared" ref="H129:H132" si="4">D129*G129</f>
        <v>0</v>
      </c>
    </row>
    <row r="130" spans="1:8" ht="34.950000000000003" customHeight="1" x14ac:dyDescent="0.3">
      <c r="A130" s="11"/>
      <c r="B130" s="12" t="s">
        <v>45</v>
      </c>
      <c r="C130" s="2">
        <v>125</v>
      </c>
      <c r="D130" s="2">
        <v>1</v>
      </c>
      <c r="E130" s="2"/>
      <c r="F130" s="2"/>
      <c r="G130" s="3"/>
      <c r="H130" s="5">
        <f t="shared" si="4"/>
        <v>0</v>
      </c>
    </row>
    <row r="131" spans="1:8" ht="34.950000000000003" customHeight="1" x14ac:dyDescent="0.3">
      <c r="A131" s="11"/>
      <c r="B131" s="15"/>
      <c r="C131" s="2">
        <v>150</v>
      </c>
      <c r="D131" s="2">
        <v>1</v>
      </c>
      <c r="E131" s="2"/>
      <c r="F131" s="2"/>
      <c r="G131" s="3"/>
      <c r="H131" s="5">
        <f t="shared" si="4"/>
        <v>0</v>
      </c>
    </row>
    <row r="132" spans="1:8" ht="34.950000000000003" customHeight="1" x14ac:dyDescent="0.3">
      <c r="A132" s="11"/>
      <c r="B132" s="15"/>
      <c r="C132" s="2">
        <v>200</v>
      </c>
      <c r="D132" s="2">
        <v>1</v>
      </c>
      <c r="E132" s="2"/>
      <c r="F132" s="2"/>
      <c r="G132" s="3"/>
      <c r="H132" s="5">
        <f t="shared" si="4"/>
        <v>0</v>
      </c>
    </row>
    <row r="133" spans="1:8" ht="34.950000000000003" customHeight="1" x14ac:dyDescent="0.3">
      <c r="A133" s="11"/>
      <c r="B133" s="13"/>
      <c r="C133" s="2">
        <v>400</v>
      </c>
      <c r="D133" s="2">
        <v>1</v>
      </c>
      <c r="E133" s="2"/>
      <c r="F133" s="2"/>
      <c r="G133" s="3"/>
      <c r="H133" s="5">
        <f t="shared" si="3"/>
        <v>0</v>
      </c>
    </row>
    <row r="134" spans="1:8" ht="45" customHeight="1" x14ac:dyDescent="0.3">
      <c r="A134" s="11">
        <v>42</v>
      </c>
      <c r="B134" s="14" t="s">
        <v>27</v>
      </c>
      <c r="C134" s="2">
        <v>80</v>
      </c>
      <c r="D134" s="2">
        <v>1</v>
      </c>
      <c r="E134" s="2"/>
      <c r="F134" s="2" t="s">
        <v>28</v>
      </c>
      <c r="G134" s="3"/>
      <c r="H134" s="5">
        <f t="shared" si="3"/>
        <v>0</v>
      </c>
    </row>
    <row r="135" spans="1:8" ht="45" customHeight="1" x14ac:dyDescent="0.3">
      <c r="A135" s="11"/>
      <c r="B135" s="14"/>
      <c r="C135" s="2">
        <v>100</v>
      </c>
      <c r="D135" s="2">
        <v>1</v>
      </c>
      <c r="E135" s="2"/>
      <c r="F135" s="2" t="s">
        <v>28</v>
      </c>
      <c r="G135" s="3"/>
      <c r="H135" s="5">
        <f t="shared" ref="H135" si="5">D135*G135</f>
        <v>0</v>
      </c>
    </row>
    <row r="136" spans="1:8" ht="45" customHeight="1" x14ac:dyDescent="0.3">
      <c r="A136" s="11"/>
      <c r="B136" s="14"/>
      <c r="C136" s="2">
        <v>150</v>
      </c>
      <c r="D136" s="2">
        <v>1</v>
      </c>
      <c r="E136" s="2"/>
      <c r="F136" s="2" t="s">
        <v>28</v>
      </c>
      <c r="G136" s="3"/>
      <c r="H136" s="5">
        <f t="shared" si="3"/>
        <v>0</v>
      </c>
    </row>
    <row r="137" spans="1:8" ht="45" customHeight="1" x14ac:dyDescent="0.3">
      <c r="A137" s="11">
        <v>43</v>
      </c>
      <c r="B137" s="11" t="s">
        <v>29</v>
      </c>
      <c r="C137" s="2">
        <v>65</v>
      </c>
      <c r="D137" s="2">
        <v>1</v>
      </c>
      <c r="E137" s="3"/>
      <c r="F137" s="3"/>
      <c r="G137" s="3"/>
      <c r="H137" s="5">
        <f>D137*G137</f>
        <v>0</v>
      </c>
    </row>
    <row r="138" spans="1:8" ht="45" customHeight="1" x14ac:dyDescent="0.3">
      <c r="A138" s="11"/>
      <c r="B138" s="11"/>
      <c r="C138" s="2">
        <v>80</v>
      </c>
      <c r="D138" s="2">
        <v>1</v>
      </c>
      <c r="E138" s="3"/>
      <c r="F138" s="3"/>
      <c r="G138" s="3"/>
      <c r="H138" s="5">
        <f t="shared" ref="H138:H139" si="6">D138*G138</f>
        <v>0</v>
      </c>
    </row>
    <row r="139" spans="1:8" ht="45" customHeight="1" x14ac:dyDescent="0.3">
      <c r="A139" s="11"/>
      <c r="B139" s="11"/>
      <c r="C139" s="2">
        <v>100</v>
      </c>
      <c r="D139" s="2">
        <v>1</v>
      </c>
      <c r="E139" s="3"/>
      <c r="F139" s="3"/>
      <c r="G139" s="3"/>
      <c r="H139" s="5">
        <f t="shared" si="6"/>
        <v>0</v>
      </c>
    </row>
    <row r="140" spans="1:8" ht="34.950000000000003" customHeight="1" x14ac:dyDescent="0.3">
      <c r="A140" s="11">
        <v>44</v>
      </c>
      <c r="B140" s="14" t="s">
        <v>73</v>
      </c>
      <c r="C140" s="2">
        <v>160</v>
      </c>
      <c r="D140" s="2">
        <v>1</v>
      </c>
      <c r="E140" s="3"/>
      <c r="F140" s="3"/>
      <c r="G140" s="3"/>
      <c r="H140" s="5">
        <f>D140*G140</f>
        <v>0</v>
      </c>
    </row>
    <row r="141" spans="1:8" ht="34.950000000000003" customHeight="1" x14ac:dyDescent="0.3">
      <c r="A141" s="11"/>
      <c r="B141" s="14"/>
      <c r="C141" s="2">
        <v>200</v>
      </c>
      <c r="D141" s="2">
        <v>1</v>
      </c>
      <c r="E141" s="3"/>
      <c r="F141" s="3"/>
      <c r="G141" s="3"/>
      <c r="H141" s="5">
        <f t="shared" si="3"/>
        <v>0</v>
      </c>
    </row>
    <row r="142" spans="1:8" ht="100.2" customHeight="1" x14ac:dyDescent="0.3">
      <c r="A142" s="11">
        <v>45</v>
      </c>
      <c r="B142" s="11" t="s">
        <v>30</v>
      </c>
      <c r="C142" s="2">
        <v>1000</v>
      </c>
      <c r="D142" s="3">
        <v>1</v>
      </c>
      <c r="E142" s="3">
        <v>2.5</v>
      </c>
      <c r="F142" s="7" t="s">
        <v>52</v>
      </c>
      <c r="G142" s="3"/>
      <c r="H142" s="5">
        <f t="shared" si="3"/>
        <v>0</v>
      </c>
    </row>
    <row r="143" spans="1:8" ht="100.2" customHeight="1" x14ac:dyDescent="0.3">
      <c r="A143" s="11"/>
      <c r="B143" s="11"/>
      <c r="C143" s="2">
        <v>1200</v>
      </c>
      <c r="D143" s="3">
        <v>1</v>
      </c>
      <c r="E143" s="3">
        <v>2.5</v>
      </c>
      <c r="F143" s="7" t="s">
        <v>52</v>
      </c>
      <c r="G143" s="3"/>
      <c r="H143" s="5">
        <f t="shared" si="3"/>
        <v>0</v>
      </c>
    </row>
    <row r="144" spans="1:8" ht="34.950000000000003" customHeight="1" x14ac:dyDescent="0.3">
      <c r="A144" s="11" t="s">
        <v>36</v>
      </c>
      <c r="B144" s="11"/>
      <c r="C144" s="11"/>
      <c r="D144" s="11"/>
      <c r="E144" s="11"/>
      <c r="F144" s="11"/>
      <c r="G144" s="11"/>
      <c r="H144" s="6">
        <f>SUM(H3:H143)</f>
        <v>0</v>
      </c>
    </row>
  </sheetData>
  <mergeCells count="64">
    <mergeCell ref="A29:A37"/>
    <mergeCell ref="A102:A107"/>
    <mergeCell ref="A108:A113"/>
    <mergeCell ref="B108:B113"/>
    <mergeCell ref="A144:G144"/>
    <mergeCell ref="A140:A141"/>
    <mergeCell ref="A142:A143"/>
    <mergeCell ref="B142:B143"/>
    <mergeCell ref="A114:A119"/>
    <mergeCell ref="B120:B125"/>
    <mergeCell ref="A120:A125"/>
    <mergeCell ref="A126:A133"/>
    <mergeCell ref="A134:A136"/>
    <mergeCell ref="B134:B136"/>
    <mergeCell ref="B140:B141"/>
    <mergeCell ref="B80:B85"/>
    <mergeCell ref="B76:B78"/>
    <mergeCell ref="B70:B75"/>
    <mergeCell ref="A62:A64"/>
    <mergeCell ref="B65:B68"/>
    <mergeCell ref="A65:A68"/>
    <mergeCell ref="A1:G1"/>
    <mergeCell ref="B29:B37"/>
    <mergeCell ref="F29:F37"/>
    <mergeCell ref="C70:C75"/>
    <mergeCell ref="A54:A57"/>
    <mergeCell ref="A38:A53"/>
    <mergeCell ref="F54:F57"/>
    <mergeCell ref="B58:B61"/>
    <mergeCell ref="A58:A61"/>
    <mergeCell ref="F38:F41"/>
    <mergeCell ref="F42:F45"/>
    <mergeCell ref="F46:F49"/>
    <mergeCell ref="B38:B53"/>
    <mergeCell ref="F50:F53"/>
    <mergeCell ref="B54:B57"/>
    <mergeCell ref="B62:B64"/>
    <mergeCell ref="A3:A9"/>
    <mergeCell ref="B3:B9"/>
    <mergeCell ref="A10:A11"/>
    <mergeCell ref="A12:A19"/>
    <mergeCell ref="B12:B19"/>
    <mergeCell ref="B10:B11"/>
    <mergeCell ref="F12:F13"/>
    <mergeCell ref="F14:F15"/>
    <mergeCell ref="F16:F17"/>
    <mergeCell ref="F18:F19"/>
    <mergeCell ref="B20:B21"/>
    <mergeCell ref="A137:A139"/>
    <mergeCell ref="B137:B139"/>
    <mergeCell ref="A20:A21"/>
    <mergeCell ref="F20:F21"/>
    <mergeCell ref="B22:B23"/>
    <mergeCell ref="B24:B25"/>
    <mergeCell ref="A22:A23"/>
    <mergeCell ref="A24:A25"/>
    <mergeCell ref="C76:C78"/>
    <mergeCell ref="B102:B107"/>
    <mergeCell ref="B126:B129"/>
    <mergeCell ref="B130:B133"/>
    <mergeCell ref="B114:B119"/>
    <mergeCell ref="A70:A75"/>
    <mergeCell ref="A76:A78"/>
    <mergeCell ref="A80:A85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KANALIZACJA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Zuzanna Kalfas-Siek</dc:creator>
  <cp:lastModifiedBy>Tomasz Kamiński</cp:lastModifiedBy>
  <cp:lastPrinted>2016-12-02T06:52:35Z</cp:lastPrinted>
  <dcterms:created xsi:type="dcterms:W3CDTF">2016-02-11T13:54:01Z</dcterms:created>
  <dcterms:modified xsi:type="dcterms:W3CDTF">2025-05-29T08:48:03Z</dcterms:modified>
</cp:coreProperties>
</file>